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ruskininkai-my.sharepoint.com/personal/rita_karsokiene_druskininkai_lt/Documents/Darbalaukis/2025-07-01/Priedai/"/>
    </mc:Choice>
  </mc:AlternateContent>
  <xr:revisionPtr revIDLastSave="1" documentId="8_{BBBFACB2-04A6-4632-A5EC-7734728D7685}" xr6:coauthVersionLast="47" xr6:coauthVersionMax="47" xr10:uidLastSave="{5E689A4D-2BA2-4083-919F-BBB84ADDFBAF}"/>
  <bookViews>
    <workbookView xWindow="-108" yWindow="-108" windowWidth="23256" windowHeight="12456" xr2:uid="{C144D9C3-01AD-41F8-8997-5BC5C96822E3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6" i="1" l="1"/>
  <c r="G116" i="1"/>
  <c r="F116" i="1"/>
  <c r="E116" i="1"/>
  <c r="D116" i="1"/>
  <c r="C116" i="1"/>
  <c r="H104" i="1"/>
  <c r="G104" i="1"/>
  <c r="F104" i="1"/>
  <c r="E104" i="1"/>
  <c r="D104" i="1"/>
  <c r="C104" i="1"/>
  <c r="H86" i="1"/>
  <c r="G86" i="1"/>
  <c r="G117" i="1" s="1"/>
  <c r="F86" i="1"/>
  <c r="E86" i="1"/>
  <c r="E117" i="1" s="1"/>
  <c r="D86" i="1"/>
  <c r="C86" i="1"/>
  <c r="C117" i="1" s="1"/>
  <c r="D117" i="1" l="1"/>
  <c r="F117" i="1"/>
  <c r="H117" i="1"/>
</calcChain>
</file>

<file path=xl/sharedStrings.xml><?xml version="1.0" encoding="utf-8"?>
<sst xmlns="http://schemas.openxmlformats.org/spreadsheetml/2006/main" count="135" uniqueCount="121">
  <si>
    <t>Eil. Nr.</t>
  </si>
  <si>
    <t>Aikštelės adresas</t>
  </si>
  <si>
    <r>
      <t>3 m</t>
    </r>
    <r>
      <rPr>
        <b/>
        <vertAlign val="superscript"/>
        <sz val="12"/>
        <rFont val="Times New Roman"/>
        <family val="1"/>
        <charset val="186"/>
      </rPr>
      <t>3</t>
    </r>
  </si>
  <si>
    <r>
      <t>5 m</t>
    </r>
    <r>
      <rPr>
        <b/>
        <vertAlign val="superscript"/>
        <sz val="12"/>
        <rFont val="Times New Roman"/>
        <family val="1"/>
        <charset val="186"/>
      </rPr>
      <t>3</t>
    </r>
  </si>
  <si>
    <r>
      <t xml:space="preserve"> 0,8 m</t>
    </r>
    <r>
      <rPr>
        <b/>
        <vertAlign val="superscript"/>
        <sz val="12"/>
        <rFont val="Times New Roman"/>
        <family val="1"/>
        <charset val="186"/>
      </rPr>
      <t>3</t>
    </r>
  </si>
  <si>
    <t>Vnt.</t>
  </si>
  <si>
    <t>M. K. Čiurlionio g. 9</t>
  </si>
  <si>
    <t>M. K.Čiurlionio g. 64</t>
  </si>
  <si>
    <t>M. K.Čiurlionio g. 72</t>
  </si>
  <si>
    <t>M. K. Čiurlionio g. 83</t>
  </si>
  <si>
    <t>Vytauto g. 47</t>
  </si>
  <si>
    <t>Veisiejų g. 10</t>
  </si>
  <si>
    <t>Veisiejų g. 11</t>
  </si>
  <si>
    <t>Veisiejų g. 26</t>
  </si>
  <si>
    <t>Veisiejų g. 43</t>
  </si>
  <si>
    <t>Ateities g. 1</t>
  </si>
  <si>
    <t>Atieties g. 4</t>
  </si>
  <si>
    <t>Ateities g. 14</t>
  </si>
  <si>
    <t>Ateities g. 42</t>
  </si>
  <si>
    <t>Liškiavos g. 10</t>
  </si>
  <si>
    <t>Liškiavos g. 12</t>
  </si>
  <si>
    <t>Merkinės g. 2</t>
  </si>
  <si>
    <t>Šiltnamių g. 26</t>
  </si>
  <si>
    <t>Neravų g. 27</t>
  </si>
  <si>
    <t>Šlaito g. 10</t>
  </si>
  <si>
    <t>Baravykų 1A</t>
  </si>
  <si>
    <t>Gardino g. 20</t>
  </si>
  <si>
    <t>Gardino g. 56 A</t>
  </si>
  <si>
    <t>Gardino g. 66</t>
  </si>
  <si>
    <t>Gardino g. 80</t>
  </si>
  <si>
    <t>Gardino g. 94</t>
  </si>
  <si>
    <t>Antakalnio g. 13</t>
  </si>
  <si>
    <t>Dabintos g. 11</t>
  </si>
  <si>
    <t>Vilniaus al. 12</t>
  </si>
  <si>
    <t>Vasario 16-osios 7</t>
  </si>
  <si>
    <t>Klonio g. 2</t>
  </si>
  <si>
    <t>Žalioji g. 32</t>
  </si>
  <si>
    <t>Maironio g. 2</t>
  </si>
  <si>
    <t>T. Kosciuškos g. 12</t>
  </si>
  <si>
    <t>I. Fonbergo g. 3</t>
  </si>
  <si>
    <t>Vilniaus al. 2</t>
  </si>
  <si>
    <t>Sveikatos g. 32</t>
  </si>
  <si>
    <t>T. Kosciuškos g. 17</t>
  </si>
  <si>
    <t>Klonio g. 4</t>
  </si>
  <si>
    <t>Merkinės g. 13</t>
  </si>
  <si>
    <t>Maironio g. 22</t>
  </si>
  <si>
    <t>Vilniaus al. 13</t>
  </si>
  <si>
    <t>Taikos g. 6</t>
  </si>
  <si>
    <t xml:space="preserve">K. Dineikos g. 3 </t>
  </si>
  <si>
    <t xml:space="preserve">K. Dineikos g. 1 </t>
  </si>
  <si>
    <t>Eglės g. 1</t>
  </si>
  <si>
    <t>Ateities g. 13</t>
  </si>
  <si>
    <t>V. Krėvės g. 7</t>
  </si>
  <si>
    <t>Vieversių g. 3</t>
  </si>
  <si>
    <t>I. Fonbergo g. 8</t>
  </si>
  <si>
    <t>Dabintos g. 5C</t>
  </si>
  <si>
    <t>Sveikatos g. 18</t>
  </si>
  <si>
    <t>M. K. Čiurlinio g. 114</t>
  </si>
  <si>
    <t>V. Kudirkos g. 22</t>
  </si>
  <si>
    <t xml:space="preserve">Ateities g. 20B </t>
  </si>
  <si>
    <t xml:space="preserve">Ligoninės g. 12 </t>
  </si>
  <si>
    <t xml:space="preserve">V. Kudirkos g. 13 </t>
  </si>
  <si>
    <t>Jaunystės g. 7</t>
  </si>
  <si>
    <t>Jaunystės g. 9</t>
  </si>
  <si>
    <t>Jaunystės g. 15</t>
  </si>
  <si>
    <t>Verpėjų g. 4</t>
  </si>
  <si>
    <t>Mėtų g. 14, Jaskonių k.</t>
  </si>
  <si>
    <t>Miglos - 2 oji g. 2, Jaskonių k.</t>
  </si>
  <si>
    <t>Jaskonių g. 15, Jaskonių k.</t>
  </si>
  <si>
    <t>Dainavos g. 3,  Neravų k.</t>
  </si>
  <si>
    <t>Viečiūnų sen.</t>
  </si>
  <si>
    <t>Alėjos g. 67</t>
  </si>
  <si>
    <t>Alėjos g. 26</t>
  </si>
  <si>
    <t>Melioratorių g. 4</t>
  </si>
  <si>
    <t>Melioratorių g. 14</t>
  </si>
  <si>
    <t>Seirijų g. 13</t>
  </si>
  <si>
    <t>Bendra suma</t>
  </si>
  <si>
    <t>MKA</t>
  </si>
  <si>
    <t>MA</t>
  </si>
  <si>
    <r>
      <t xml:space="preserve"> 1,3 m</t>
    </r>
    <r>
      <rPr>
        <b/>
        <vertAlign val="superscript"/>
        <sz val="12"/>
        <rFont val="Times New Roman"/>
        <family val="1"/>
        <charset val="186"/>
      </rPr>
      <t>3</t>
    </r>
  </si>
  <si>
    <t>Druskininkų miestas</t>
  </si>
  <si>
    <t>M. K. Čiurlionio g. 88, 90</t>
  </si>
  <si>
    <t>M. K. Čiurlionio g. 89, 91</t>
  </si>
  <si>
    <t>Druskininkų g. 10, 16</t>
  </si>
  <si>
    <t>Vytauto g. 8, 12</t>
  </si>
  <si>
    <t>Ateities g. 28, 30 B</t>
  </si>
  <si>
    <t>Šiltnamių g. 11, 13</t>
  </si>
  <si>
    <t>Neravų g. 39 B</t>
  </si>
  <si>
    <t>Sodų g. 26, 39</t>
  </si>
  <si>
    <t xml:space="preserve">Gardino g. 17 A, 21 </t>
  </si>
  <si>
    <t>Gardino g. 33, 35</t>
  </si>
  <si>
    <t>Klonio g. 17 (M.K. Čiurlionio g. 27)</t>
  </si>
  <si>
    <t>Vilniaus al. 30, 32</t>
  </si>
  <si>
    <t>Merkinės g. 6, 9</t>
  </si>
  <si>
    <t>Merkinės g. 3 (Neravų 2A, 2B)</t>
  </si>
  <si>
    <t xml:space="preserve">Kurorto g. 5 </t>
  </si>
  <si>
    <t xml:space="preserve">M. K. Čiurlionio g. 92 </t>
  </si>
  <si>
    <t>Vilniaus al. 8, 10</t>
  </si>
  <si>
    <t>M. K. Čiurlionio g. 115A</t>
  </si>
  <si>
    <t>Vingio g. (šalia Bokšto g. 2)</t>
  </si>
  <si>
    <t xml:space="preserve">Gardino g. 3A </t>
  </si>
  <si>
    <t xml:space="preserve">Kurorto g. 3 </t>
  </si>
  <si>
    <t>Veisiejų g. 17</t>
  </si>
  <si>
    <t>T. Kosciuškos g. 4</t>
  </si>
  <si>
    <t>Iš viso</t>
  </si>
  <si>
    <t xml:space="preserve">MA </t>
  </si>
  <si>
    <t>Paparčio 6-oji g. 15</t>
  </si>
  <si>
    <t xml:space="preserve">Paparčio 7-oji g. </t>
  </si>
  <si>
    <t xml:space="preserve">Smiltelėsg. 18, Jaskonių k.  </t>
  </si>
  <si>
    <t>Rūtos 5- oji g. 7</t>
  </si>
  <si>
    <t>Žiogelių g. 15</t>
  </si>
  <si>
    <t>Rūtos g. 3-oji 15</t>
  </si>
  <si>
    <t>Paparčių g. 17, Jaskonys (sodai)</t>
  </si>
  <si>
    <t>Leipalingio miestelis</t>
  </si>
  <si>
    <t>Nemuno kelias 2, Mizarų k.</t>
  </si>
  <si>
    <t>Melioratorių g. 6B</t>
  </si>
  <si>
    <t>Šilo 4-oji g. 1, Vilkanastrų k.</t>
  </si>
  <si>
    <t>Šilo g. 1, Vilkanastrų k.</t>
  </si>
  <si>
    <t>1 priedas. Konteinerių aikštelių sąrašas</t>
  </si>
  <si>
    <t>įrengta, bet neaptarnaujama. Planas nuo 2026 m.</t>
  </si>
  <si>
    <t>Rasos g.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</si>
</sst>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vertAlign val="superscript"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2" fillId="2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/>
    <xf numFmtId="0" fontId="1" fillId="2" borderId="6" xfId="0" applyFont="1" applyFill="1" applyBorder="1"/>
    <xf numFmtId="0" fontId="1" fillId="2" borderId="6" xfId="0" applyFont="1" applyFill="1" applyBorder="1" applyAlignment="1">
      <alignment vertical="center" wrapText="1"/>
    </xf>
    <xf numFmtId="0" fontId="1" fillId="0" borderId="6" xfId="1" applyFont="1" applyBorder="1"/>
    <xf numFmtId="0" fontId="2" fillId="3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" fontId="9" fillId="3" borderId="6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/>
    </xf>
    <xf numFmtId="1" fontId="2" fillId="4" borderId="6" xfId="0" applyNumberFormat="1" applyFont="1" applyFill="1" applyBorder="1" applyAlignment="1">
      <alignment horizontal="center"/>
    </xf>
    <xf numFmtId="0" fontId="1" fillId="6" borderId="6" xfId="0" applyFont="1" applyFill="1" applyBorder="1"/>
    <xf numFmtId="0" fontId="2" fillId="6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F8639F9A-775F-4BCD-BF24-DF06CCD7C8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1D6C0-1126-40C1-9E66-87AD68306B88}">
  <dimension ref="A1:I117"/>
  <sheetViews>
    <sheetView tabSelected="1" topLeftCell="A28" workbookViewId="0">
      <selection activeCell="O111" sqref="O111"/>
    </sheetView>
  </sheetViews>
  <sheetFormatPr defaultRowHeight="14.4" x14ac:dyDescent="0.3"/>
  <cols>
    <col min="1" max="1" width="6.5546875" customWidth="1"/>
    <col min="2" max="2" width="33.21875" customWidth="1"/>
    <col min="3" max="3" width="11" customWidth="1"/>
    <col min="6" max="6" width="11.5546875" customWidth="1"/>
  </cols>
  <sheetData>
    <row r="1" spans="1:8" s="62" customFormat="1" ht="13.8" x14ac:dyDescent="0.25">
      <c r="E1" s="63" t="s">
        <v>118</v>
      </c>
      <c r="F1" s="63"/>
      <c r="G1" s="63"/>
      <c r="H1" s="63"/>
    </row>
    <row r="2" spans="1:8" ht="15" thickBot="1" x14ac:dyDescent="0.35"/>
    <row r="3" spans="1:8" ht="16.2" thickBot="1" x14ac:dyDescent="0.35">
      <c r="A3" s="75" t="s">
        <v>0</v>
      </c>
      <c r="B3" s="77" t="s">
        <v>1</v>
      </c>
      <c r="C3" s="3" t="s">
        <v>77</v>
      </c>
      <c r="D3" s="71" t="s">
        <v>2</v>
      </c>
      <c r="E3" s="71" t="s">
        <v>3</v>
      </c>
      <c r="F3" s="41" t="s">
        <v>78</v>
      </c>
      <c r="G3" s="73" t="s">
        <v>4</v>
      </c>
      <c r="H3" s="73" t="s">
        <v>79</v>
      </c>
    </row>
    <row r="4" spans="1:8" ht="16.2" thickBot="1" x14ac:dyDescent="0.35">
      <c r="A4" s="76"/>
      <c r="B4" s="78"/>
      <c r="C4" s="35" t="s">
        <v>5</v>
      </c>
      <c r="D4" s="72"/>
      <c r="E4" s="72"/>
      <c r="F4" s="4" t="s">
        <v>5</v>
      </c>
      <c r="G4" s="74"/>
      <c r="H4" s="74"/>
    </row>
    <row r="5" spans="1:8" ht="16.2" thickBot="1" x14ac:dyDescent="0.35">
      <c r="A5" s="66" t="s">
        <v>80</v>
      </c>
      <c r="B5" s="67"/>
      <c r="C5" s="67"/>
      <c r="D5" s="67"/>
      <c r="E5" s="67"/>
      <c r="F5" s="67"/>
      <c r="G5" s="67"/>
      <c r="H5" s="67"/>
    </row>
    <row r="6" spans="1:8" ht="15.6" x14ac:dyDescent="0.3">
      <c r="A6" s="2">
        <v>1</v>
      </c>
      <c r="B6" s="5" t="s">
        <v>6</v>
      </c>
      <c r="C6" s="34">
        <v>1</v>
      </c>
      <c r="D6" s="2">
        <v>1</v>
      </c>
      <c r="E6" s="2"/>
      <c r="F6" s="30">
        <v>1</v>
      </c>
      <c r="G6" s="7">
        <v>1</v>
      </c>
      <c r="H6" s="7"/>
    </row>
    <row r="7" spans="1:8" ht="15.6" x14ac:dyDescent="0.3">
      <c r="A7" s="2">
        <v>2</v>
      </c>
      <c r="B7" s="8" t="s">
        <v>7</v>
      </c>
      <c r="C7" s="36">
        <v>1</v>
      </c>
      <c r="D7" s="9">
        <v>1</v>
      </c>
      <c r="E7" s="6"/>
      <c r="F7" s="11">
        <v>1</v>
      </c>
      <c r="G7" s="10">
        <v>1</v>
      </c>
      <c r="H7" s="10"/>
    </row>
    <row r="8" spans="1:8" ht="15.6" x14ac:dyDescent="0.3">
      <c r="A8" s="2">
        <v>3</v>
      </c>
      <c r="B8" s="8" t="s">
        <v>8</v>
      </c>
      <c r="C8" s="36">
        <v>2</v>
      </c>
      <c r="D8" s="9">
        <v>2</v>
      </c>
      <c r="E8" s="6"/>
      <c r="F8" s="11">
        <v>1</v>
      </c>
      <c r="G8" s="10">
        <v>1</v>
      </c>
      <c r="H8" s="10"/>
    </row>
    <row r="9" spans="1:8" ht="15.6" x14ac:dyDescent="0.3">
      <c r="A9" s="2">
        <v>4</v>
      </c>
      <c r="B9" s="12" t="s">
        <v>9</v>
      </c>
      <c r="C9" s="37">
        <v>2</v>
      </c>
      <c r="D9" s="13">
        <v>2</v>
      </c>
      <c r="E9" s="13"/>
      <c r="F9" s="15">
        <v>1</v>
      </c>
      <c r="G9" s="14">
        <v>1</v>
      </c>
      <c r="H9" s="14"/>
    </row>
    <row r="10" spans="1:8" ht="15.6" x14ac:dyDescent="0.3">
      <c r="A10" s="2">
        <v>5</v>
      </c>
      <c r="B10" s="17" t="s">
        <v>81</v>
      </c>
      <c r="C10" s="37">
        <v>2</v>
      </c>
      <c r="D10" s="13">
        <v>2</v>
      </c>
      <c r="E10" s="13"/>
      <c r="F10" s="11">
        <v>1</v>
      </c>
      <c r="G10" s="10">
        <v>1</v>
      </c>
      <c r="H10" s="10"/>
    </row>
    <row r="11" spans="1:8" ht="15.6" x14ac:dyDescent="0.3">
      <c r="A11" s="2">
        <v>6</v>
      </c>
      <c r="B11" s="18" t="s">
        <v>82</v>
      </c>
      <c r="C11" s="37">
        <v>2</v>
      </c>
      <c r="D11" s="13">
        <v>1</v>
      </c>
      <c r="E11" s="13">
        <v>1</v>
      </c>
      <c r="F11" s="11">
        <v>1</v>
      </c>
      <c r="G11" s="10"/>
      <c r="H11" s="10">
        <v>1</v>
      </c>
    </row>
    <row r="12" spans="1:8" ht="15.6" x14ac:dyDescent="0.3">
      <c r="A12" s="2">
        <v>7</v>
      </c>
      <c r="B12" s="8" t="s">
        <v>83</v>
      </c>
      <c r="C12" s="37">
        <v>1</v>
      </c>
      <c r="D12" s="13"/>
      <c r="E12" s="13">
        <v>1</v>
      </c>
      <c r="F12" s="11">
        <v>1</v>
      </c>
      <c r="G12" s="10">
        <v>1</v>
      </c>
      <c r="H12" s="10"/>
    </row>
    <row r="13" spans="1:8" ht="15.6" x14ac:dyDescent="0.3">
      <c r="A13" s="2">
        <v>8</v>
      </c>
      <c r="B13" s="8" t="s">
        <v>84</v>
      </c>
      <c r="C13" s="37">
        <v>2</v>
      </c>
      <c r="D13" s="13">
        <v>2</v>
      </c>
      <c r="E13" s="13"/>
      <c r="F13" s="11">
        <v>1</v>
      </c>
      <c r="G13" s="10">
        <v>1</v>
      </c>
      <c r="H13" s="10"/>
    </row>
    <row r="14" spans="1:8" ht="15.6" x14ac:dyDescent="0.3">
      <c r="A14" s="2">
        <v>9</v>
      </c>
      <c r="B14" s="19" t="s">
        <v>10</v>
      </c>
      <c r="C14" s="37">
        <v>1</v>
      </c>
      <c r="D14" s="13">
        <v>1</v>
      </c>
      <c r="E14" s="13"/>
      <c r="F14" s="20"/>
      <c r="G14" s="10"/>
      <c r="H14" s="10"/>
    </row>
    <row r="15" spans="1:8" ht="15.6" x14ac:dyDescent="0.3">
      <c r="A15" s="2">
        <v>10</v>
      </c>
      <c r="B15" s="19" t="s">
        <v>11</v>
      </c>
      <c r="C15" s="37">
        <v>1</v>
      </c>
      <c r="D15" s="13">
        <v>1</v>
      </c>
      <c r="E15" s="13"/>
      <c r="F15" s="11">
        <v>1</v>
      </c>
      <c r="G15" s="10">
        <v>1</v>
      </c>
      <c r="H15" s="10"/>
    </row>
    <row r="16" spans="1:8" ht="15.6" x14ac:dyDescent="0.3">
      <c r="A16" s="2">
        <v>11</v>
      </c>
      <c r="B16" s="8" t="s">
        <v>12</v>
      </c>
      <c r="C16" s="37">
        <v>2</v>
      </c>
      <c r="D16" s="13">
        <v>1</v>
      </c>
      <c r="E16" s="13">
        <v>1</v>
      </c>
      <c r="F16" s="11">
        <v>1</v>
      </c>
      <c r="G16" s="10">
        <v>1</v>
      </c>
      <c r="H16" s="10"/>
    </row>
    <row r="17" spans="1:8" ht="15.6" x14ac:dyDescent="0.3">
      <c r="A17" s="2">
        <v>12</v>
      </c>
      <c r="B17" s="19" t="s">
        <v>13</v>
      </c>
      <c r="C17" s="37">
        <v>2</v>
      </c>
      <c r="D17" s="13">
        <v>2</v>
      </c>
      <c r="E17" s="13"/>
      <c r="F17" s="15">
        <v>1</v>
      </c>
      <c r="G17" s="14">
        <v>1</v>
      </c>
      <c r="H17" s="14"/>
    </row>
    <row r="18" spans="1:8" ht="15.6" x14ac:dyDescent="0.3">
      <c r="A18" s="2">
        <v>13</v>
      </c>
      <c r="B18" s="19" t="s">
        <v>14</v>
      </c>
      <c r="C18" s="37">
        <v>1</v>
      </c>
      <c r="D18" s="13">
        <v>1</v>
      </c>
      <c r="E18" s="13"/>
      <c r="F18" s="11">
        <v>1</v>
      </c>
      <c r="G18" s="10">
        <v>1</v>
      </c>
      <c r="H18" s="10"/>
    </row>
    <row r="19" spans="1:8" ht="15.6" x14ac:dyDescent="0.3">
      <c r="A19" s="2">
        <v>14</v>
      </c>
      <c r="B19" s="19" t="s">
        <v>15</v>
      </c>
      <c r="C19" s="36">
        <v>2</v>
      </c>
      <c r="D19" s="9">
        <v>2</v>
      </c>
      <c r="E19" s="6"/>
      <c r="F19" s="11">
        <v>1</v>
      </c>
      <c r="G19" s="10">
        <v>1</v>
      </c>
      <c r="H19" s="10"/>
    </row>
    <row r="20" spans="1:8" ht="15.6" x14ac:dyDescent="0.3">
      <c r="A20" s="2">
        <v>15</v>
      </c>
      <c r="B20" s="19" t="s">
        <v>16</v>
      </c>
      <c r="C20" s="36">
        <v>2</v>
      </c>
      <c r="D20" s="13">
        <v>2</v>
      </c>
      <c r="E20" s="21"/>
      <c r="F20" s="11">
        <v>1</v>
      </c>
      <c r="G20" s="10">
        <v>1</v>
      </c>
      <c r="H20" s="10"/>
    </row>
    <row r="21" spans="1:8" ht="15.6" x14ac:dyDescent="0.3">
      <c r="A21" s="2">
        <v>16</v>
      </c>
      <c r="B21" s="19" t="s">
        <v>17</v>
      </c>
      <c r="C21" s="36">
        <v>2</v>
      </c>
      <c r="D21" s="13">
        <v>2</v>
      </c>
      <c r="E21" s="21"/>
      <c r="F21" s="11">
        <v>1</v>
      </c>
      <c r="G21" s="10">
        <v>1</v>
      </c>
      <c r="H21" s="10"/>
    </row>
    <row r="22" spans="1:8" ht="15.6" x14ac:dyDescent="0.3">
      <c r="A22" s="2">
        <v>17</v>
      </c>
      <c r="B22" s="19" t="s">
        <v>85</v>
      </c>
      <c r="C22" s="36">
        <v>2</v>
      </c>
      <c r="D22" s="13">
        <v>2</v>
      </c>
      <c r="E22" s="21"/>
      <c r="F22" s="11">
        <v>1</v>
      </c>
      <c r="G22" s="10">
        <v>1</v>
      </c>
      <c r="H22" s="10"/>
    </row>
    <row r="23" spans="1:8" ht="15.6" x14ac:dyDescent="0.3">
      <c r="A23" s="2">
        <v>18</v>
      </c>
      <c r="B23" s="19" t="s">
        <v>18</v>
      </c>
      <c r="C23" s="38">
        <v>1</v>
      </c>
      <c r="D23" s="13">
        <v>1</v>
      </c>
      <c r="E23" s="21"/>
      <c r="F23" s="11">
        <v>1</v>
      </c>
      <c r="G23" s="10">
        <v>1</v>
      </c>
      <c r="H23" s="10"/>
    </row>
    <row r="24" spans="1:8" ht="15.6" x14ac:dyDescent="0.3">
      <c r="A24" s="2">
        <v>19</v>
      </c>
      <c r="B24" s="19" t="s">
        <v>19</v>
      </c>
      <c r="C24" s="36">
        <v>2</v>
      </c>
      <c r="D24" s="13">
        <v>2</v>
      </c>
      <c r="E24" s="21"/>
      <c r="F24" s="11">
        <v>1</v>
      </c>
      <c r="G24" s="10">
        <v>1</v>
      </c>
      <c r="H24" s="10"/>
    </row>
    <row r="25" spans="1:8" ht="15.6" x14ac:dyDescent="0.3">
      <c r="A25" s="2">
        <v>20</v>
      </c>
      <c r="B25" s="19" t="s">
        <v>20</v>
      </c>
      <c r="C25" s="36">
        <v>2</v>
      </c>
      <c r="D25" s="9">
        <v>2</v>
      </c>
      <c r="E25" s="9"/>
      <c r="F25" s="11">
        <v>1</v>
      </c>
      <c r="G25" s="10">
        <v>1</v>
      </c>
      <c r="H25" s="10"/>
    </row>
    <row r="26" spans="1:8" ht="15.6" x14ac:dyDescent="0.3">
      <c r="A26" s="2">
        <v>21</v>
      </c>
      <c r="B26" s="19" t="s">
        <v>86</v>
      </c>
      <c r="C26" s="38">
        <v>1</v>
      </c>
      <c r="D26" s="6">
        <v>1</v>
      </c>
      <c r="E26" s="6"/>
      <c r="F26" s="20"/>
      <c r="G26" s="10"/>
      <c r="H26" s="10"/>
    </row>
    <row r="27" spans="1:8" ht="15.6" x14ac:dyDescent="0.3">
      <c r="A27" s="2">
        <v>22</v>
      </c>
      <c r="B27" s="19" t="s">
        <v>22</v>
      </c>
      <c r="C27" s="38">
        <v>1</v>
      </c>
      <c r="D27" s="13">
        <v>1</v>
      </c>
      <c r="E27" s="21"/>
      <c r="F27" s="11">
        <v>1</v>
      </c>
      <c r="G27" s="10">
        <v>1</v>
      </c>
      <c r="H27" s="10"/>
    </row>
    <row r="28" spans="1:8" ht="15.6" x14ac:dyDescent="0.3">
      <c r="A28" s="2">
        <v>23</v>
      </c>
      <c r="B28" s="19" t="s">
        <v>23</v>
      </c>
      <c r="C28" s="38">
        <v>1</v>
      </c>
      <c r="D28" s="6">
        <v>1</v>
      </c>
      <c r="E28" s="6"/>
      <c r="F28" s="11">
        <v>1</v>
      </c>
      <c r="G28" s="10">
        <v>1</v>
      </c>
      <c r="H28" s="10"/>
    </row>
    <row r="29" spans="1:8" ht="15.6" x14ac:dyDescent="0.3">
      <c r="A29" s="2">
        <v>24</v>
      </c>
      <c r="B29" s="19" t="s">
        <v>87</v>
      </c>
      <c r="C29" s="38">
        <v>1</v>
      </c>
      <c r="D29" s="6"/>
      <c r="E29" s="6">
        <v>1</v>
      </c>
      <c r="F29" s="11">
        <v>1</v>
      </c>
      <c r="G29" s="10">
        <v>1</v>
      </c>
      <c r="H29" s="10"/>
    </row>
    <row r="30" spans="1:8" ht="15.6" x14ac:dyDescent="0.3">
      <c r="A30" s="2">
        <v>25</v>
      </c>
      <c r="B30" s="19" t="s">
        <v>24</v>
      </c>
      <c r="C30" s="36">
        <v>1</v>
      </c>
      <c r="D30" s="9">
        <v>1</v>
      </c>
      <c r="E30" s="6"/>
      <c r="F30" s="11">
        <v>1</v>
      </c>
      <c r="G30" s="10">
        <v>1</v>
      </c>
      <c r="H30" s="10"/>
    </row>
    <row r="31" spans="1:8" ht="15.6" x14ac:dyDescent="0.3">
      <c r="A31" s="2">
        <v>26</v>
      </c>
      <c r="B31" s="19" t="s">
        <v>88</v>
      </c>
      <c r="C31" s="38">
        <v>1</v>
      </c>
      <c r="D31" s="6">
        <v>1</v>
      </c>
      <c r="E31" s="6"/>
      <c r="F31" s="1"/>
      <c r="G31" s="10"/>
      <c r="H31" s="10"/>
    </row>
    <row r="32" spans="1:8" ht="15.6" x14ac:dyDescent="0.3">
      <c r="A32" s="2">
        <v>27</v>
      </c>
      <c r="B32" s="19" t="s">
        <v>25</v>
      </c>
      <c r="C32" s="38">
        <v>1</v>
      </c>
      <c r="D32" s="6">
        <v>1</v>
      </c>
      <c r="E32" s="6"/>
      <c r="F32" s="11">
        <v>1</v>
      </c>
      <c r="G32" s="10">
        <v>1</v>
      </c>
      <c r="H32" s="10"/>
    </row>
    <row r="33" spans="1:8" ht="15.6" x14ac:dyDescent="0.3">
      <c r="A33" s="2">
        <v>28</v>
      </c>
      <c r="B33" s="19" t="s">
        <v>26</v>
      </c>
      <c r="C33" s="38">
        <v>1</v>
      </c>
      <c r="D33" s="6"/>
      <c r="E33" s="6">
        <v>1</v>
      </c>
      <c r="F33" s="11">
        <v>1</v>
      </c>
      <c r="G33" s="10"/>
      <c r="H33" s="10">
        <v>1</v>
      </c>
    </row>
    <row r="34" spans="1:8" ht="15.6" x14ac:dyDescent="0.3">
      <c r="A34" s="2">
        <v>29</v>
      </c>
      <c r="B34" s="19" t="s">
        <v>89</v>
      </c>
      <c r="C34" s="38">
        <v>1</v>
      </c>
      <c r="D34" s="6"/>
      <c r="E34" s="6">
        <v>1</v>
      </c>
      <c r="F34" s="11">
        <v>1</v>
      </c>
      <c r="G34" s="10">
        <v>1</v>
      </c>
      <c r="H34" s="10"/>
    </row>
    <row r="35" spans="1:8" ht="15.6" x14ac:dyDescent="0.3">
      <c r="A35" s="2">
        <v>30</v>
      </c>
      <c r="B35" s="19" t="s">
        <v>90</v>
      </c>
      <c r="C35" s="38">
        <v>1</v>
      </c>
      <c r="D35" s="6"/>
      <c r="E35" s="6">
        <v>1</v>
      </c>
      <c r="F35" s="11">
        <v>1</v>
      </c>
      <c r="G35" s="10">
        <v>1</v>
      </c>
      <c r="H35" s="10"/>
    </row>
    <row r="36" spans="1:8" ht="15.6" x14ac:dyDescent="0.3">
      <c r="A36" s="2">
        <v>31</v>
      </c>
      <c r="B36" s="19" t="s">
        <v>27</v>
      </c>
      <c r="C36" s="38">
        <v>1</v>
      </c>
      <c r="D36" s="6"/>
      <c r="E36" s="6">
        <v>1</v>
      </c>
      <c r="F36" s="11">
        <v>1</v>
      </c>
      <c r="G36" s="10">
        <v>1</v>
      </c>
      <c r="H36" s="10"/>
    </row>
    <row r="37" spans="1:8" ht="15.6" x14ac:dyDescent="0.3">
      <c r="A37" s="2">
        <v>32</v>
      </c>
      <c r="B37" s="19" t="s">
        <v>28</v>
      </c>
      <c r="C37" s="38">
        <v>1</v>
      </c>
      <c r="D37" s="6"/>
      <c r="E37" s="6">
        <v>1</v>
      </c>
      <c r="F37" s="11">
        <v>1</v>
      </c>
      <c r="G37" s="10">
        <v>1</v>
      </c>
      <c r="H37" s="10"/>
    </row>
    <row r="38" spans="1:8" ht="15.6" x14ac:dyDescent="0.3">
      <c r="A38" s="2">
        <v>33</v>
      </c>
      <c r="B38" s="19" t="s">
        <v>29</v>
      </c>
      <c r="C38" s="38">
        <v>1</v>
      </c>
      <c r="D38" s="6"/>
      <c r="E38" s="6">
        <v>1</v>
      </c>
      <c r="F38" s="11">
        <v>1</v>
      </c>
      <c r="G38" s="10"/>
      <c r="H38" s="10">
        <v>1</v>
      </c>
    </row>
    <row r="39" spans="1:8" ht="15.6" x14ac:dyDescent="0.3">
      <c r="A39" s="2">
        <v>34</v>
      </c>
      <c r="B39" s="19" t="s">
        <v>30</v>
      </c>
      <c r="C39" s="38">
        <v>1</v>
      </c>
      <c r="D39" s="6">
        <v>1</v>
      </c>
      <c r="E39" s="6"/>
      <c r="F39" s="20"/>
      <c r="G39" s="10"/>
      <c r="H39" s="10"/>
    </row>
    <row r="40" spans="1:8" ht="16.2" customHeight="1" x14ac:dyDescent="0.3">
      <c r="A40" s="2">
        <v>35</v>
      </c>
      <c r="B40" s="22" t="s">
        <v>91</v>
      </c>
      <c r="C40" s="38">
        <v>1</v>
      </c>
      <c r="D40" s="6">
        <v>1</v>
      </c>
      <c r="E40" s="6"/>
      <c r="F40" s="11">
        <v>1</v>
      </c>
      <c r="G40" s="10"/>
      <c r="H40" s="10">
        <v>1</v>
      </c>
    </row>
    <row r="41" spans="1:8" ht="15.6" x14ac:dyDescent="0.3">
      <c r="A41" s="2">
        <v>36</v>
      </c>
      <c r="B41" s="8" t="s">
        <v>31</v>
      </c>
      <c r="C41" s="36">
        <v>1</v>
      </c>
      <c r="D41" s="13">
        <v>1</v>
      </c>
      <c r="E41" s="21"/>
      <c r="F41" s="11">
        <v>1</v>
      </c>
      <c r="G41" s="10">
        <v>1</v>
      </c>
      <c r="H41" s="10"/>
    </row>
    <row r="42" spans="1:8" ht="15.6" x14ac:dyDescent="0.3">
      <c r="A42" s="2">
        <v>37</v>
      </c>
      <c r="B42" s="23" t="s">
        <v>32</v>
      </c>
      <c r="C42" s="38">
        <v>1</v>
      </c>
      <c r="D42" s="6">
        <v>1</v>
      </c>
      <c r="E42" s="6"/>
      <c r="F42" s="11">
        <v>1</v>
      </c>
      <c r="G42" s="10">
        <v>1</v>
      </c>
      <c r="H42" s="10"/>
    </row>
    <row r="43" spans="1:8" ht="15.6" x14ac:dyDescent="0.3">
      <c r="A43" s="2">
        <v>38</v>
      </c>
      <c r="B43" s="19" t="s">
        <v>33</v>
      </c>
      <c r="C43" s="38">
        <v>1</v>
      </c>
      <c r="D43" s="6">
        <v>1</v>
      </c>
      <c r="E43" s="6"/>
      <c r="F43" s="11">
        <v>1</v>
      </c>
      <c r="G43" s="10">
        <v>1</v>
      </c>
      <c r="H43" s="10"/>
    </row>
    <row r="44" spans="1:8" ht="15.6" x14ac:dyDescent="0.3">
      <c r="A44" s="2">
        <v>39</v>
      </c>
      <c r="B44" s="19" t="s">
        <v>92</v>
      </c>
      <c r="C44" s="38">
        <v>1</v>
      </c>
      <c r="D44" s="6">
        <v>1</v>
      </c>
      <c r="E44" s="6"/>
      <c r="F44" s="20"/>
      <c r="G44" s="10"/>
      <c r="H44" s="10"/>
    </row>
    <row r="45" spans="1:8" ht="15.6" x14ac:dyDescent="0.3">
      <c r="A45" s="2">
        <v>40</v>
      </c>
      <c r="B45" s="19" t="s">
        <v>34</v>
      </c>
      <c r="C45" s="38">
        <v>1</v>
      </c>
      <c r="D45" s="6">
        <v>1</v>
      </c>
      <c r="E45" s="6"/>
      <c r="F45" s="11">
        <v>1</v>
      </c>
      <c r="G45" s="10">
        <v>1</v>
      </c>
      <c r="H45" s="10"/>
    </row>
    <row r="46" spans="1:8" ht="15.6" x14ac:dyDescent="0.3">
      <c r="A46" s="2">
        <v>41</v>
      </c>
      <c r="B46" s="23" t="s">
        <v>35</v>
      </c>
      <c r="C46" s="39">
        <v>1</v>
      </c>
      <c r="D46" s="6">
        <v>1</v>
      </c>
      <c r="E46" s="6"/>
      <c r="F46" s="20"/>
      <c r="G46" s="10"/>
      <c r="H46" s="10"/>
    </row>
    <row r="47" spans="1:8" ht="15.6" x14ac:dyDescent="0.3">
      <c r="A47" s="2">
        <v>42</v>
      </c>
      <c r="B47" s="23" t="s">
        <v>36</v>
      </c>
      <c r="C47" s="39">
        <v>1</v>
      </c>
      <c r="D47" s="6"/>
      <c r="E47" s="6">
        <v>1</v>
      </c>
      <c r="F47" s="20"/>
      <c r="G47" s="10"/>
      <c r="H47" s="10"/>
    </row>
    <row r="48" spans="1:8" ht="15.6" x14ac:dyDescent="0.3">
      <c r="A48" s="2">
        <v>43</v>
      </c>
      <c r="B48" s="23" t="s">
        <v>37</v>
      </c>
      <c r="C48" s="39">
        <v>1</v>
      </c>
      <c r="D48" s="6"/>
      <c r="E48" s="6">
        <v>1</v>
      </c>
      <c r="F48" s="20"/>
      <c r="G48" s="10"/>
      <c r="H48" s="10"/>
    </row>
    <row r="49" spans="1:8" ht="15.6" x14ac:dyDescent="0.3">
      <c r="A49" s="2">
        <v>44</v>
      </c>
      <c r="B49" s="23" t="s">
        <v>38</v>
      </c>
      <c r="C49" s="39">
        <v>1</v>
      </c>
      <c r="D49" s="6">
        <v>1</v>
      </c>
      <c r="E49" s="6"/>
      <c r="F49" s="20"/>
      <c r="G49" s="10"/>
      <c r="H49" s="10"/>
    </row>
    <row r="50" spans="1:8" ht="15.6" x14ac:dyDescent="0.3">
      <c r="A50" s="2">
        <v>45</v>
      </c>
      <c r="B50" s="23" t="s">
        <v>39</v>
      </c>
      <c r="C50" s="39">
        <v>1</v>
      </c>
      <c r="D50" s="13">
        <v>1</v>
      </c>
      <c r="E50" s="13"/>
      <c r="F50" s="20"/>
      <c r="G50" s="10"/>
      <c r="H50" s="10"/>
    </row>
    <row r="51" spans="1:8" ht="15.6" x14ac:dyDescent="0.3">
      <c r="A51" s="2">
        <v>46</v>
      </c>
      <c r="B51" s="23" t="s">
        <v>40</v>
      </c>
      <c r="C51" s="39">
        <v>1</v>
      </c>
      <c r="D51" s="13"/>
      <c r="E51" s="13">
        <v>1</v>
      </c>
      <c r="F51" s="11">
        <v>1</v>
      </c>
      <c r="G51" s="10">
        <v>1</v>
      </c>
      <c r="H51" s="10"/>
    </row>
    <row r="52" spans="1:8" ht="15.6" x14ac:dyDescent="0.3">
      <c r="A52" s="2">
        <v>47</v>
      </c>
      <c r="B52" s="23" t="s">
        <v>41</v>
      </c>
      <c r="C52" s="39">
        <v>1</v>
      </c>
      <c r="D52" s="13"/>
      <c r="E52" s="13">
        <v>1</v>
      </c>
      <c r="F52" s="11">
        <v>1</v>
      </c>
      <c r="G52" s="10"/>
      <c r="H52" s="10">
        <v>1</v>
      </c>
    </row>
    <row r="53" spans="1:8" ht="15.6" x14ac:dyDescent="0.3">
      <c r="A53" s="2">
        <v>48</v>
      </c>
      <c r="B53" s="23" t="s">
        <v>42</v>
      </c>
      <c r="C53" s="39">
        <v>1</v>
      </c>
      <c r="D53" s="6">
        <v>1</v>
      </c>
      <c r="E53" s="6"/>
      <c r="F53" s="11">
        <v>1</v>
      </c>
      <c r="G53" s="10"/>
      <c r="H53" s="10">
        <v>1</v>
      </c>
    </row>
    <row r="54" spans="1:8" ht="15.6" x14ac:dyDescent="0.3">
      <c r="A54" s="2">
        <v>49</v>
      </c>
      <c r="B54" s="23" t="s">
        <v>43</v>
      </c>
      <c r="C54" s="39">
        <v>1</v>
      </c>
      <c r="D54" s="6">
        <v>1</v>
      </c>
      <c r="E54" s="6"/>
      <c r="F54" s="20"/>
      <c r="G54" s="10"/>
      <c r="H54" s="10"/>
    </row>
    <row r="55" spans="1:8" ht="15.6" x14ac:dyDescent="0.3">
      <c r="A55" s="2">
        <v>50</v>
      </c>
      <c r="B55" s="18" t="s">
        <v>21</v>
      </c>
      <c r="C55" s="38">
        <v>1</v>
      </c>
      <c r="D55" s="6">
        <v>1</v>
      </c>
      <c r="E55" s="6"/>
      <c r="F55" s="11">
        <v>1</v>
      </c>
      <c r="G55" s="10">
        <v>1</v>
      </c>
      <c r="H55" s="10"/>
    </row>
    <row r="56" spans="1:8" ht="15.6" x14ac:dyDescent="0.3">
      <c r="A56" s="2">
        <v>51</v>
      </c>
      <c r="B56" s="18" t="s">
        <v>93</v>
      </c>
      <c r="C56" s="38">
        <v>1</v>
      </c>
      <c r="D56" s="6">
        <v>1</v>
      </c>
      <c r="E56" s="6"/>
      <c r="F56" s="11">
        <v>1</v>
      </c>
      <c r="G56" s="10">
        <v>1</v>
      </c>
      <c r="H56" s="10"/>
    </row>
    <row r="57" spans="1:8" ht="15.6" x14ac:dyDescent="0.3">
      <c r="A57" s="2">
        <v>52</v>
      </c>
      <c r="B57" s="24" t="s">
        <v>94</v>
      </c>
      <c r="C57" s="39">
        <v>1</v>
      </c>
      <c r="D57" s="6"/>
      <c r="E57" s="6">
        <v>1</v>
      </c>
      <c r="F57" s="11">
        <v>1</v>
      </c>
      <c r="G57" s="10"/>
      <c r="H57" s="10">
        <v>1</v>
      </c>
    </row>
    <row r="58" spans="1:8" ht="15.6" x14ac:dyDescent="0.3">
      <c r="A58" s="2">
        <v>53</v>
      </c>
      <c r="B58" s="24" t="s">
        <v>44</v>
      </c>
      <c r="C58" s="39">
        <v>1</v>
      </c>
      <c r="D58" s="6"/>
      <c r="E58" s="6">
        <v>1</v>
      </c>
      <c r="F58" s="11">
        <v>1</v>
      </c>
      <c r="G58" s="10"/>
      <c r="H58" s="10">
        <v>1</v>
      </c>
    </row>
    <row r="59" spans="1:8" ht="15.6" x14ac:dyDescent="0.3">
      <c r="A59" s="2">
        <v>54</v>
      </c>
      <c r="B59" s="24" t="s">
        <v>45</v>
      </c>
      <c r="C59" s="39">
        <v>1</v>
      </c>
      <c r="D59" s="6"/>
      <c r="E59" s="6">
        <v>1</v>
      </c>
      <c r="F59" s="20"/>
      <c r="G59" s="10"/>
      <c r="H59" s="10"/>
    </row>
    <row r="60" spans="1:8" ht="15.6" x14ac:dyDescent="0.3">
      <c r="A60" s="2">
        <v>55</v>
      </c>
      <c r="B60" s="24" t="s">
        <v>46</v>
      </c>
      <c r="C60" s="39">
        <v>1</v>
      </c>
      <c r="D60" s="6"/>
      <c r="E60" s="6">
        <v>1</v>
      </c>
      <c r="F60" s="20"/>
      <c r="G60" s="10"/>
      <c r="H60" s="10"/>
    </row>
    <row r="61" spans="1:8" ht="15.6" x14ac:dyDescent="0.3">
      <c r="A61" s="2">
        <v>56</v>
      </c>
      <c r="B61" s="24" t="s">
        <v>47</v>
      </c>
      <c r="C61" s="39">
        <v>1</v>
      </c>
      <c r="D61" s="6"/>
      <c r="E61" s="6">
        <v>1</v>
      </c>
      <c r="F61" s="20"/>
      <c r="G61" s="10"/>
      <c r="H61" s="10"/>
    </row>
    <row r="62" spans="1:8" ht="15.6" x14ac:dyDescent="0.3">
      <c r="A62" s="2">
        <v>57</v>
      </c>
      <c r="B62" s="24" t="s">
        <v>48</v>
      </c>
      <c r="C62" s="39">
        <v>1</v>
      </c>
      <c r="D62" s="6">
        <v>1</v>
      </c>
      <c r="E62" s="6"/>
      <c r="F62" s="20"/>
      <c r="G62" s="10"/>
      <c r="H62" s="10"/>
    </row>
    <row r="63" spans="1:8" ht="15.6" x14ac:dyDescent="0.3">
      <c r="A63" s="2">
        <v>58</v>
      </c>
      <c r="B63" s="24" t="s">
        <v>49</v>
      </c>
      <c r="C63" s="39">
        <v>1</v>
      </c>
      <c r="D63" s="6"/>
      <c r="E63" s="6">
        <v>1</v>
      </c>
      <c r="F63" s="20"/>
      <c r="G63" s="10"/>
      <c r="H63" s="10"/>
    </row>
    <row r="64" spans="1:8" ht="15.6" x14ac:dyDescent="0.3">
      <c r="A64" s="2">
        <v>59</v>
      </c>
      <c r="B64" s="25" t="s">
        <v>95</v>
      </c>
      <c r="C64" s="39">
        <v>1</v>
      </c>
      <c r="D64" s="6"/>
      <c r="E64" s="6">
        <v>1</v>
      </c>
      <c r="F64" s="20"/>
      <c r="G64" s="10"/>
      <c r="H64" s="10"/>
    </row>
    <row r="65" spans="1:8" ht="15.6" x14ac:dyDescent="0.3">
      <c r="A65" s="2">
        <v>60</v>
      </c>
      <c r="B65" s="25" t="s">
        <v>96</v>
      </c>
      <c r="C65" s="39">
        <v>1</v>
      </c>
      <c r="D65" s="6"/>
      <c r="E65" s="6">
        <v>1</v>
      </c>
      <c r="F65" s="11">
        <v>1</v>
      </c>
      <c r="G65" s="10">
        <v>1</v>
      </c>
      <c r="H65" s="10"/>
    </row>
    <row r="66" spans="1:8" ht="15.6" x14ac:dyDescent="0.3">
      <c r="A66" s="2">
        <v>61</v>
      </c>
      <c r="B66" s="24" t="s">
        <v>50</v>
      </c>
      <c r="C66" s="39">
        <v>2</v>
      </c>
      <c r="D66" s="6"/>
      <c r="E66" s="6">
        <v>2</v>
      </c>
      <c r="F66" s="20"/>
      <c r="G66" s="10"/>
      <c r="H66" s="10"/>
    </row>
    <row r="67" spans="1:8" ht="15.6" x14ac:dyDescent="0.3">
      <c r="A67" s="2">
        <v>62</v>
      </c>
      <c r="B67" s="24" t="s">
        <v>51</v>
      </c>
      <c r="C67" s="39">
        <v>1</v>
      </c>
      <c r="D67" s="6"/>
      <c r="E67" s="6">
        <v>1</v>
      </c>
      <c r="F67" s="20"/>
      <c r="G67" s="10"/>
      <c r="H67" s="10"/>
    </row>
    <row r="68" spans="1:8" ht="15.6" x14ac:dyDescent="0.3">
      <c r="A68" s="2">
        <v>63</v>
      </c>
      <c r="B68" s="24" t="s">
        <v>52</v>
      </c>
      <c r="C68" s="39">
        <v>1</v>
      </c>
      <c r="D68" s="6"/>
      <c r="E68" s="6">
        <v>1</v>
      </c>
      <c r="F68" s="20"/>
      <c r="G68" s="10"/>
      <c r="H68" s="10"/>
    </row>
    <row r="69" spans="1:8" ht="15.6" x14ac:dyDescent="0.3">
      <c r="A69" s="2">
        <v>64</v>
      </c>
      <c r="B69" s="23" t="s">
        <v>97</v>
      </c>
      <c r="C69" s="39">
        <v>1</v>
      </c>
      <c r="D69" s="6"/>
      <c r="E69" s="6">
        <v>1</v>
      </c>
      <c r="F69" s="20"/>
      <c r="G69" s="10"/>
      <c r="H69" s="10"/>
    </row>
    <row r="70" spans="1:8" ht="15.6" x14ac:dyDescent="0.3">
      <c r="A70" s="2">
        <v>65</v>
      </c>
      <c r="B70" s="23" t="s">
        <v>98</v>
      </c>
      <c r="C70" s="39">
        <v>1</v>
      </c>
      <c r="D70" s="6"/>
      <c r="E70" s="6">
        <v>1</v>
      </c>
      <c r="F70" s="11">
        <v>1</v>
      </c>
      <c r="G70" s="10">
        <v>1</v>
      </c>
      <c r="H70" s="10"/>
    </row>
    <row r="71" spans="1:8" ht="15.6" x14ac:dyDescent="0.3">
      <c r="A71" s="2">
        <v>66</v>
      </c>
      <c r="B71" s="23" t="s">
        <v>99</v>
      </c>
      <c r="C71" s="39">
        <v>1</v>
      </c>
      <c r="D71" s="6"/>
      <c r="E71" s="6">
        <v>1</v>
      </c>
      <c r="F71" s="11">
        <v>1</v>
      </c>
      <c r="G71" s="10"/>
      <c r="H71" s="14">
        <v>1</v>
      </c>
    </row>
    <row r="72" spans="1:8" ht="15.6" x14ac:dyDescent="0.3">
      <c r="A72" s="2">
        <v>67</v>
      </c>
      <c r="B72" s="23" t="s">
        <v>120</v>
      </c>
      <c r="C72" s="39">
        <v>1</v>
      </c>
      <c r="D72" s="6"/>
      <c r="E72" s="6">
        <v>1</v>
      </c>
      <c r="F72" s="11">
        <v>1</v>
      </c>
      <c r="G72" s="10"/>
      <c r="H72" s="14">
        <v>1</v>
      </c>
    </row>
    <row r="73" spans="1:8" ht="15.6" x14ac:dyDescent="0.3">
      <c r="A73" s="2">
        <v>68</v>
      </c>
      <c r="B73" s="23" t="s">
        <v>53</v>
      </c>
      <c r="C73" s="39">
        <v>1</v>
      </c>
      <c r="D73" s="10"/>
      <c r="E73" s="10">
        <v>1</v>
      </c>
      <c r="F73" s="11">
        <v>1</v>
      </c>
      <c r="G73" s="10"/>
      <c r="H73" s="14">
        <v>1</v>
      </c>
    </row>
    <row r="74" spans="1:8" ht="15.6" x14ac:dyDescent="0.3">
      <c r="A74" s="2">
        <v>69</v>
      </c>
      <c r="B74" s="23" t="s">
        <v>100</v>
      </c>
      <c r="C74" s="39">
        <v>1</v>
      </c>
      <c r="D74" s="10"/>
      <c r="E74" s="10">
        <v>1</v>
      </c>
      <c r="F74" s="20"/>
      <c r="G74" s="10"/>
      <c r="H74" s="10"/>
    </row>
    <row r="75" spans="1:8" ht="15.6" x14ac:dyDescent="0.3">
      <c r="A75" s="2">
        <v>70</v>
      </c>
      <c r="B75" s="26" t="s">
        <v>54</v>
      </c>
      <c r="C75" s="39">
        <v>1</v>
      </c>
      <c r="D75" s="10"/>
      <c r="E75" s="10">
        <v>1</v>
      </c>
      <c r="F75" s="11">
        <v>1</v>
      </c>
      <c r="G75" s="10">
        <v>1</v>
      </c>
      <c r="H75" s="10"/>
    </row>
    <row r="76" spans="1:8" ht="15.6" x14ac:dyDescent="0.3">
      <c r="A76" s="2">
        <v>71</v>
      </c>
      <c r="B76" s="23" t="s">
        <v>55</v>
      </c>
      <c r="C76" s="39">
        <v>1</v>
      </c>
      <c r="D76" s="10"/>
      <c r="E76" s="10">
        <v>1</v>
      </c>
      <c r="F76" s="11">
        <v>1</v>
      </c>
      <c r="G76" s="10">
        <v>1</v>
      </c>
      <c r="H76" s="10"/>
    </row>
    <row r="77" spans="1:8" ht="15.6" x14ac:dyDescent="0.3">
      <c r="A77" s="2">
        <v>72</v>
      </c>
      <c r="B77" s="23" t="s">
        <v>56</v>
      </c>
      <c r="C77" s="39">
        <v>1</v>
      </c>
      <c r="D77" s="10"/>
      <c r="E77" s="10">
        <v>1</v>
      </c>
      <c r="F77" s="11">
        <v>1</v>
      </c>
      <c r="G77" s="10">
        <v>1</v>
      </c>
      <c r="H77" s="10"/>
    </row>
    <row r="78" spans="1:8" ht="15.6" x14ac:dyDescent="0.3">
      <c r="A78" s="2">
        <v>73</v>
      </c>
      <c r="B78" s="23" t="s">
        <v>57</v>
      </c>
      <c r="C78" s="39">
        <v>1</v>
      </c>
      <c r="D78" s="10"/>
      <c r="E78" s="10">
        <v>1</v>
      </c>
      <c r="F78" s="11">
        <v>1</v>
      </c>
      <c r="G78" s="10">
        <v>1</v>
      </c>
      <c r="H78" s="10"/>
    </row>
    <row r="79" spans="1:8" ht="15.6" x14ac:dyDescent="0.3">
      <c r="A79" s="2">
        <v>74</v>
      </c>
      <c r="B79" s="23" t="s">
        <v>101</v>
      </c>
      <c r="C79" s="39">
        <v>2</v>
      </c>
      <c r="D79" s="10"/>
      <c r="E79" s="10">
        <v>2</v>
      </c>
      <c r="F79" s="20"/>
      <c r="G79" s="10"/>
      <c r="H79" s="10"/>
    </row>
    <row r="80" spans="1:8" ht="15.6" x14ac:dyDescent="0.3">
      <c r="A80" s="2">
        <v>75</v>
      </c>
      <c r="B80" s="23" t="s">
        <v>61</v>
      </c>
      <c r="C80" s="39">
        <v>1</v>
      </c>
      <c r="D80" s="10"/>
      <c r="E80" s="10">
        <v>1</v>
      </c>
      <c r="F80" s="11">
        <v>1</v>
      </c>
      <c r="G80" s="10"/>
      <c r="H80" s="10">
        <v>1</v>
      </c>
    </row>
    <row r="81" spans="1:9" ht="15.6" x14ac:dyDescent="0.3">
      <c r="A81" s="2">
        <v>76</v>
      </c>
      <c r="B81" s="23" t="s">
        <v>58</v>
      </c>
      <c r="C81" s="39">
        <v>1</v>
      </c>
      <c r="D81" s="10"/>
      <c r="E81" s="10">
        <v>1</v>
      </c>
      <c r="F81" s="20"/>
      <c r="G81" s="10"/>
      <c r="H81" s="10"/>
    </row>
    <row r="82" spans="1:9" ht="15.6" x14ac:dyDescent="0.3">
      <c r="A82" s="2">
        <v>77</v>
      </c>
      <c r="B82" s="23" t="s">
        <v>59</v>
      </c>
      <c r="C82" s="39">
        <v>1</v>
      </c>
      <c r="D82" s="10"/>
      <c r="E82" s="10">
        <v>1</v>
      </c>
      <c r="F82" s="11">
        <v>1</v>
      </c>
      <c r="G82" s="10">
        <v>1</v>
      </c>
      <c r="H82" s="10"/>
    </row>
    <row r="83" spans="1:9" ht="15.6" x14ac:dyDescent="0.3">
      <c r="A83" s="2">
        <v>78</v>
      </c>
      <c r="B83" s="23" t="s">
        <v>60</v>
      </c>
      <c r="C83" s="39">
        <v>1</v>
      </c>
      <c r="D83" s="10"/>
      <c r="E83" s="10">
        <v>1</v>
      </c>
      <c r="F83" s="11">
        <v>1</v>
      </c>
      <c r="G83" s="10"/>
      <c r="H83" s="10">
        <v>1</v>
      </c>
    </row>
    <row r="84" spans="1:9" ht="15.6" x14ac:dyDescent="0.3">
      <c r="A84" s="2">
        <v>79</v>
      </c>
      <c r="B84" s="23" t="s">
        <v>102</v>
      </c>
      <c r="C84" s="39">
        <v>1</v>
      </c>
      <c r="D84" s="10"/>
      <c r="E84" s="10">
        <v>1</v>
      </c>
      <c r="F84" s="11">
        <v>1</v>
      </c>
      <c r="G84" s="10">
        <v>1</v>
      </c>
      <c r="H84" s="10"/>
    </row>
    <row r="85" spans="1:9" ht="15.6" x14ac:dyDescent="0.3">
      <c r="A85" s="2">
        <v>80</v>
      </c>
      <c r="B85" s="58" t="s">
        <v>103</v>
      </c>
      <c r="C85" s="59">
        <v>1</v>
      </c>
      <c r="D85" s="60"/>
      <c r="E85" s="60">
        <v>1</v>
      </c>
      <c r="F85" s="59"/>
      <c r="G85" s="61"/>
      <c r="H85" s="61"/>
      <c r="I85" t="s">
        <v>119</v>
      </c>
    </row>
    <row r="86" spans="1:9" ht="15.6" customHeight="1" x14ac:dyDescent="0.3">
      <c r="A86" s="64" t="s">
        <v>104</v>
      </c>
      <c r="B86" s="64"/>
      <c r="C86" s="27">
        <f t="shared" ref="C86:H86" si="0">SUM(C6:C85)</f>
        <v>95</v>
      </c>
      <c r="D86" s="27">
        <f t="shared" si="0"/>
        <v>51</v>
      </c>
      <c r="E86" s="27">
        <f t="shared" si="0"/>
        <v>44</v>
      </c>
      <c r="F86" s="28">
        <f t="shared" si="0"/>
        <v>55</v>
      </c>
      <c r="G86" s="42">
        <f t="shared" si="0"/>
        <v>42</v>
      </c>
      <c r="H86" s="49">
        <f t="shared" si="0"/>
        <v>13</v>
      </c>
    </row>
    <row r="87" spans="1:9" ht="14.4" customHeight="1" x14ac:dyDescent="0.3">
      <c r="A87" s="68" t="s">
        <v>70</v>
      </c>
      <c r="B87" s="68"/>
      <c r="C87" s="69" t="s">
        <v>77</v>
      </c>
      <c r="D87" s="68" t="s">
        <v>2</v>
      </c>
      <c r="E87" s="68" t="s">
        <v>3</v>
      </c>
      <c r="F87" s="70" t="s">
        <v>105</v>
      </c>
      <c r="G87" s="68" t="s">
        <v>4</v>
      </c>
      <c r="H87" s="68" t="s">
        <v>79</v>
      </c>
    </row>
    <row r="88" spans="1:9" ht="14.4" customHeight="1" x14ac:dyDescent="0.3">
      <c r="A88" s="68"/>
      <c r="B88" s="68"/>
      <c r="C88" s="69"/>
      <c r="D88" s="68"/>
      <c r="E88" s="68"/>
      <c r="F88" s="70"/>
      <c r="G88" s="68"/>
      <c r="H88" s="68"/>
    </row>
    <row r="89" spans="1:9" ht="15.6" x14ac:dyDescent="0.3">
      <c r="A89" s="6">
        <v>81</v>
      </c>
      <c r="B89" s="19" t="s">
        <v>62</v>
      </c>
      <c r="C89" s="40">
        <v>1</v>
      </c>
      <c r="D89" s="29"/>
      <c r="E89" s="16">
        <v>1</v>
      </c>
      <c r="F89" s="30">
        <v>1</v>
      </c>
      <c r="G89" s="7"/>
      <c r="H89" s="7">
        <v>1</v>
      </c>
    </row>
    <row r="90" spans="1:9" ht="15.6" x14ac:dyDescent="0.3">
      <c r="A90" s="6">
        <v>82</v>
      </c>
      <c r="B90" s="19" t="s">
        <v>63</v>
      </c>
      <c r="C90" s="37">
        <v>1</v>
      </c>
      <c r="D90" s="13"/>
      <c r="E90" s="13">
        <v>1</v>
      </c>
      <c r="F90" s="11">
        <v>1</v>
      </c>
      <c r="G90" s="10">
        <v>1</v>
      </c>
      <c r="H90" s="10"/>
    </row>
    <row r="91" spans="1:9" ht="15.6" x14ac:dyDescent="0.3">
      <c r="A91" s="6">
        <v>83</v>
      </c>
      <c r="B91" s="19" t="s">
        <v>64</v>
      </c>
      <c r="C91" s="37">
        <v>1</v>
      </c>
      <c r="D91" s="13"/>
      <c r="E91" s="13">
        <v>1</v>
      </c>
      <c r="F91" s="11">
        <v>1</v>
      </c>
      <c r="G91" s="10">
        <v>1</v>
      </c>
      <c r="H91" s="10"/>
    </row>
    <row r="92" spans="1:9" ht="15.6" x14ac:dyDescent="0.3">
      <c r="A92" s="6">
        <v>84</v>
      </c>
      <c r="B92" s="19" t="s">
        <v>65</v>
      </c>
      <c r="C92" s="37">
        <v>1</v>
      </c>
      <c r="D92" s="13"/>
      <c r="E92" s="14">
        <v>1</v>
      </c>
      <c r="F92" s="11">
        <v>1</v>
      </c>
      <c r="G92" s="10">
        <v>1</v>
      </c>
      <c r="H92" s="10"/>
    </row>
    <row r="93" spans="1:9" ht="15.6" x14ac:dyDescent="0.3">
      <c r="A93" s="6">
        <v>85</v>
      </c>
      <c r="B93" s="19" t="s">
        <v>106</v>
      </c>
      <c r="C93" s="38">
        <v>1</v>
      </c>
      <c r="D93" s="6"/>
      <c r="E93" s="6">
        <v>1</v>
      </c>
      <c r="F93" s="11">
        <v>2</v>
      </c>
      <c r="G93" s="10">
        <v>2</v>
      </c>
      <c r="H93" s="10"/>
    </row>
    <row r="94" spans="1:9" ht="15.6" x14ac:dyDescent="0.3">
      <c r="A94" s="6">
        <v>86</v>
      </c>
      <c r="B94" s="19" t="s">
        <v>107</v>
      </c>
      <c r="C94" s="38">
        <v>1</v>
      </c>
      <c r="D94" s="6"/>
      <c r="E94" s="6">
        <v>1</v>
      </c>
      <c r="F94" s="1"/>
      <c r="G94" s="10"/>
      <c r="H94" s="10"/>
    </row>
    <row r="95" spans="1:9" ht="15.6" x14ac:dyDescent="0.3">
      <c r="A95" s="6">
        <v>87</v>
      </c>
      <c r="B95" s="19" t="s">
        <v>66</v>
      </c>
      <c r="C95" s="38">
        <v>1</v>
      </c>
      <c r="D95" s="6"/>
      <c r="E95" s="6">
        <v>1</v>
      </c>
      <c r="F95" s="1"/>
      <c r="G95" s="10"/>
      <c r="H95" s="10"/>
    </row>
    <row r="96" spans="1:9" ht="15.6" x14ac:dyDescent="0.3">
      <c r="A96" s="6">
        <v>88</v>
      </c>
      <c r="B96" s="19" t="s">
        <v>67</v>
      </c>
      <c r="C96" s="38">
        <v>1</v>
      </c>
      <c r="D96" s="6"/>
      <c r="E96" s="6">
        <v>1</v>
      </c>
      <c r="F96" s="1"/>
      <c r="G96" s="10"/>
      <c r="H96" s="10"/>
    </row>
    <row r="97" spans="1:8" ht="15.6" x14ac:dyDescent="0.3">
      <c r="A97" s="6">
        <v>89</v>
      </c>
      <c r="B97" s="19" t="s">
        <v>68</v>
      </c>
      <c r="C97" s="38">
        <v>1</v>
      </c>
      <c r="D97" s="6"/>
      <c r="E97" s="6">
        <v>1</v>
      </c>
      <c r="F97" s="1"/>
      <c r="G97" s="10"/>
      <c r="H97" s="10"/>
    </row>
    <row r="98" spans="1:8" ht="15.6" x14ac:dyDescent="0.3">
      <c r="A98" s="6">
        <v>90</v>
      </c>
      <c r="B98" s="23" t="s">
        <v>108</v>
      </c>
      <c r="C98" s="38">
        <v>1</v>
      </c>
      <c r="D98" s="6"/>
      <c r="E98" s="6">
        <v>1</v>
      </c>
      <c r="F98" s="1"/>
      <c r="G98" s="10"/>
      <c r="H98" s="10"/>
    </row>
    <row r="99" spans="1:8" ht="15.6" x14ac:dyDescent="0.3">
      <c r="A99" s="6">
        <v>91</v>
      </c>
      <c r="B99" s="19" t="s">
        <v>109</v>
      </c>
      <c r="C99" s="38">
        <v>1</v>
      </c>
      <c r="D99" s="6"/>
      <c r="E99" s="6">
        <v>1</v>
      </c>
      <c r="F99" s="1"/>
      <c r="G99" s="10"/>
      <c r="H99" s="10"/>
    </row>
    <row r="100" spans="1:8" ht="15.6" x14ac:dyDescent="0.3">
      <c r="A100" s="6">
        <v>92</v>
      </c>
      <c r="B100" s="19" t="s">
        <v>69</v>
      </c>
      <c r="C100" s="38">
        <v>1</v>
      </c>
      <c r="D100" s="6"/>
      <c r="E100" s="6">
        <v>1</v>
      </c>
      <c r="F100" s="1"/>
      <c r="G100" s="10"/>
      <c r="H100" s="10"/>
    </row>
    <row r="101" spans="1:8" ht="15.6" x14ac:dyDescent="0.3">
      <c r="A101" s="6">
        <v>93</v>
      </c>
      <c r="B101" s="23" t="s">
        <v>110</v>
      </c>
      <c r="C101" s="38">
        <v>1</v>
      </c>
      <c r="D101" s="6"/>
      <c r="E101" s="6">
        <v>1</v>
      </c>
      <c r="F101" s="1"/>
      <c r="G101" s="10"/>
      <c r="H101" s="10"/>
    </row>
    <row r="102" spans="1:8" ht="15.6" x14ac:dyDescent="0.3">
      <c r="A102" s="6">
        <v>94</v>
      </c>
      <c r="B102" s="23" t="s">
        <v>111</v>
      </c>
      <c r="C102" s="39">
        <v>1</v>
      </c>
      <c r="D102" s="10"/>
      <c r="E102" s="10">
        <v>1</v>
      </c>
      <c r="F102" s="1"/>
      <c r="G102" s="10"/>
      <c r="H102" s="10"/>
    </row>
    <row r="103" spans="1:8" ht="15.6" x14ac:dyDescent="0.3">
      <c r="A103" s="6">
        <v>95</v>
      </c>
      <c r="B103" s="23" t="s">
        <v>112</v>
      </c>
      <c r="C103" s="39">
        <v>1</v>
      </c>
      <c r="D103" s="10"/>
      <c r="E103" s="10">
        <v>1</v>
      </c>
      <c r="F103" s="1"/>
      <c r="G103" s="10"/>
      <c r="H103" s="10"/>
    </row>
    <row r="104" spans="1:8" ht="15.6" x14ac:dyDescent="0.3">
      <c r="A104" s="64" t="s">
        <v>104</v>
      </c>
      <c r="B104" s="64"/>
      <c r="C104" s="50">
        <f>SUM(C89:C103)</f>
        <v>15</v>
      </c>
      <c r="D104" s="50">
        <f t="shared" ref="D104:E104" si="1">SUM(D89:D103)</f>
        <v>0</v>
      </c>
      <c r="E104" s="50">
        <f t="shared" si="1"/>
        <v>15</v>
      </c>
      <c r="F104" s="55">
        <f>SUM(F89:F103)</f>
        <v>6</v>
      </c>
      <c r="G104" s="31">
        <f t="shared" ref="G104:H104" si="2">SUM(G89:G103)</f>
        <v>5</v>
      </c>
      <c r="H104" s="31">
        <f t="shared" si="2"/>
        <v>1</v>
      </c>
    </row>
    <row r="105" spans="1:8" ht="15.75" customHeight="1" x14ac:dyDescent="0.3">
      <c r="A105" s="64" t="s">
        <v>113</v>
      </c>
      <c r="B105" s="64"/>
      <c r="C105" s="69" t="s">
        <v>77</v>
      </c>
      <c r="D105" s="68" t="s">
        <v>2</v>
      </c>
      <c r="E105" s="68" t="s">
        <v>3</v>
      </c>
      <c r="F105" s="70" t="s">
        <v>105</v>
      </c>
      <c r="G105" s="68" t="s">
        <v>4</v>
      </c>
      <c r="H105" s="68" t="s">
        <v>79</v>
      </c>
    </row>
    <row r="106" spans="1:8" ht="14.4" customHeight="1" x14ac:dyDescent="0.3">
      <c r="A106" s="64"/>
      <c r="B106" s="64"/>
      <c r="C106" s="69"/>
      <c r="D106" s="68"/>
      <c r="E106" s="68"/>
      <c r="F106" s="70"/>
      <c r="G106" s="68"/>
      <c r="H106" s="68"/>
    </row>
    <row r="107" spans="1:8" ht="15.6" x14ac:dyDescent="0.3">
      <c r="A107" s="6">
        <v>96</v>
      </c>
      <c r="B107" s="23" t="s">
        <v>114</v>
      </c>
      <c r="C107" s="51">
        <v>2</v>
      </c>
      <c r="D107" s="6"/>
      <c r="E107" s="43">
        <v>2</v>
      </c>
      <c r="F107" s="44"/>
      <c r="G107" s="45"/>
      <c r="H107" s="10"/>
    </row>
    <row r="108" spans="1:8" ht="15.6" x14ac:dyDescent="0.3">
      <c r="A108" s="6">
        <v>97</v>
      </c>
      <c r="B108" s="19" t="s">
        <v>71</v>
      </c>
      <c r="C108" s="52">
        <v>1</v>
      </c>
      <c r="D108" s="2"/>
      <c r="E108" s="46">
        <v>1</v>
      </c>
      <c r="F108" s="56">
        <v>1</v>
      </c>
      <c r="G108" s="46">
        <v>1</v>
      </c>
      <c r="H108" s="7"/>
    </row>
    <row r="109" spans="1:8" ht="15.6" x14ac:dyDescent="0.3">
      <c r="A109" s="6">
        <v>98</v>
      </c>
      <c r="B109" s="19" t="s">
        <v>72</v>
      </c>
      <c r="C109" s="53">
        <v>1</v>
      </c>
      <c r="D109" s="10"/>
      <c r="E109" s="43">
        <v>1</v>
      </c>
      <c r="F109" s="44"/>
      <c r="G109" s="45"/>
      <c r="H109" s="10"/>
    </row>
    <row r="110" spans="1:8" ht="15.6" x14ac:dyDescent="0.3">
      <c r="A110" s="6">
        <v>99</v>
      </c>
      <c r="B110" s="19" t="s">
        <v>73</v>
      </c>
      <c r="C110" s="53">
        <v>1</v>
      </c>
      <c r="D110" s="10"/>
      <c r="E110" s="43">
        <v>1</v>
      </c>
      <c r="F110" s="57">
        <v>1</v>
      </c>
      <c r="G110" s="45">
        <v>1</v>
      </c>
      <c r="H110" s="10"/>
    </row>
    <row r="111" spans="1:8" ht="15.6" x14ac:dyDescent="0.3">
      <c r="A111" s="6">
        <v>100</v>
      </c>
      <c r="B111" s="19" t="s">
        <v>74</v>
      </c>
      <c r="C111" s="53">
        <v>1</v>
      </c>
      <c r="D111" s="10"/>
      <c r="E111" s="43">
        <v>1</v>
      </c>
      <c r="F111" s="57">
        <v>1</v>
      </c>
      <c r="G111" s="45">
        <v>1</v>
      </c>
      <c r="H111" s="10"/>
    </row>
    <row r="112" spans="1:8" ht="15.6" x14ac:dyDescent="0.3">
      <c r="A112" s="6">
        <v>101</v>
      </c>
      <c r="B112" s="32" t="s">
        <v>115</v>
      </c>
      <c r="C112" s="54">
        <v>1</v>
      </c>
      <c r="D112" s="13">
        <v>1</v>
      </c>
      <c r="E112" s="47"/>
      <c r="F112" s="48"/>
      <c r="G112" s="47"/>
      <c r="H112" s="14"/>
    </row>
    <row r="113" spans="1:8" ht="15.6" x14ac:dyDescent="0.3">
      <c r="A113" s="6">
        <v>102</v>
      </c>
      <c r="B113" s="19" t="s">
        <v>75</v>
      </c>
      <c r="C113" s="53">
        <v>1</v>
      </c>
      <c r="D113" s="10"/>
      <c r="E113" s="43">
        <v>1</v>
      </c>
      <c r="F113" s="57">
        <v>1</v>
      </c>
      <c r="G113" s="45">
        <v>1</v>
      </c>
      <c r="H113" s="10"/>
    </row>
    <row r="114" spans="1:8" ht="15.6" x14ac:dyDescent="0.3">
      <c r="A114" s="6">
        <v>103</v>
      </c>
      <c r="B114" s="19" t="s">
        <v>116</v>
      </c>
      <c r="C114" s="53">
        <v>1</v>
      </c>
      <c r="D114" s="10"/>
      <c r="E114" s="45">
        <v>1</v>
      </c>
      <c r="F114" s="44"/>
      <c r="G114" s="45"/>
      <c r="H114" s="10"/>
    </row>
    <row r="115" spans="1:8" ht="15.6" x14ac:dyDescent="0.3">
      <c r="A115" s="6">
        <v>104</v>
      </c>
      <c r="B115" s="19" t="s">
        <v>117</v>
      </c>
      <c r="C115" s="51">
        <v>1</v>
      </c>
      <c r="D115" s="10"/>
      <c r="E115" s="45">
        <v>1</v>
      </c>
      <c r="F115" s="44"/>
      <c r="G115" s="45"/>
      <c r="H115" s="10"/>
    </row>
    <row r="116" spans="1:8" ht="15.6" x14ac:dyDescent="0.3">
      <c r="A116" s="65" t="s">
        <v>104</v>
      </c>
      <c r="B116" s="65"/>
      <c r="C116" s="37">
        <f>SUM(C107:C115)</f>
        <v>10</v>
      </c>
      <c r="D116" s="37">
        <f>SUM(D107:D115)</f>
        <v>1</v>
      </c>
      <c r="E116" s="37">
        <f>SUM(E107:E115)</f>
        <v>9</v>
      </c>
      <c r="F116" s="33">
        <f>SUM(F108:F115)</f>
        <v>4</v>
      </c>
      <c r="G116" s="33">
        <f>SUM(G108:G115)</f>
        <v>4</v>
      </c>
      <c r="H116" s="33">
        <f>SUM(H108:H115)</f>
        <v>0</v>
      </c>
    </row>
    <row r="117" spans="1:8" ht="15.6" x14ac:dyDescent="0.3">
      <c r="A117" s="64" t="s">
        <v>76</v>
      </c>
      <c r="B117" s="64"/>
      <c r="C117" s="37">
        <f t="shared" ref="C117:H117" si="3">C86+C104+C116</f>
        <v>120</v>
      </c>
      <c r="D117" s="37">
        <f t="shared" si="3"/>
        <v>52</v>
      </c>
      <c r="E117" s="37">
        <f t="shared" si="3"/>
        <v>68</v>
      </c>
      <c r="F117" s="11">
        <f t="shared" si="3"/>
        <v>65</v>
      </c>
      <c r="G117" s="11">
        <f t="shared" si="3"/>
        <v>51</v>
      </c>
      <c r="H117" s="11">
        <f t="shared" si="3"/>
        <v>14</v>
      </c>
    </row>
  </sheetData>
  <mergeCells count="25">
    <mergeCell ref="A117:B117"/>
    <mergeCell ref="G105:G106"/>
    <mergeCell ref="H105:H106"/>
    <mergeCell ref="C105:C106"/>
    <mergeCell ref="D105:D106"/>
    <mergeCell ref="E105:E106"/>
    <mergeCell ref="F105:F106"/>
    <mergeCell ref="E3:E4"/>
    <mergeCell ref="G3:G4"/>
    <mergeCell ref="H3:H4"/>
    <mergeCell ref="D3:D4"/>
    <mergeCell ref="A3:A4"/>
    <mergeCell ref="B3:B4"/>
    <mergeCell ref="A104:B104"/>
    <mergeCell ref="A105:B106"/>
    <mergeCell ref="A116:B116"/>
    <mergeCell ref="A5:H5"/>
    <mergeCell ref="A86:B86"/>
    <mergeCell ref="A87:B88"/>
    <mergeCell ref="H87:H88"/>
    <mergeCell ref="C87:C88"/>
    <mergeCell ref="D87:D88"/>
    <mergeCell ref="E87:E88"/>
    <mergeCell ref="F87:F88"/>
    <mergeCell ref="G87:G88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 Palacioniene</dc:creator>
  <cp:lastModifiedBy>Rita Karsokienė</cp:lastModifiedBy>
  <cp:lastPrinted>2025-07-07T11:18:42Z</cp:lastPrinted>
  <dcterms:created xsi:type="dcterms:W3CDTF">2025-06-27T18:08:24Z</dcterms:created>
  <dcterms:modified xsi:type="dcterms:W3CDTF">2025-07-07T11:18:59Z</dcterms:modified>
</cp:coreProperties>
</file>